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345" windowWidth="18975" windowHeight="11025" tabRatio="316"/>
  </bookViews>
  <sheets>
    <sheet name="." sheetId="4" r:id="rId1"/>
  </sheets>
  <definedNames>
    <definedName name="_xlnm.Print_Area" localSheetId="0">'.'!$A$1:$L$48</definedName>
  </definedNames>
  <calcPr calcId="145621"/>
</workbook>
</file>

<file path=xl/calcChain.xml><?xml version="1.0" encoding="utf-8"?>
<calcChain xmlns="http://schemas.openxmlformats.org/spreadsheetml/2006/main">
  <c r="J11" i="4" l="1"/>
  <c r="J12" i="4"/>
  <c r="J13" i="4"/>
  <c r="J14" i="4"/>
  <c r="J15" i="4"/>
  <c r="J16" i="4"/>
  <c r="J17" i="4"/>
  <c r="J18" i="4"/>
  <c r="J19" i="4"/>
  <c r="J20" i="4"/>
  <c r="J21" i="4"/>
  <c r="J22" i="4"/>
  <c r="J23" i="4"/>
  <c r="J24" i="4"/>
  <c r="J25" i="4"/>
  <c r="J26" i="4"/>
  <c r="J27" i="4"/>
  <c r="J28" i="4"/>
  <c r="J29" i="4"/>
  <c r="J30" i="4"/>
  <c r="J31" i="4"/>
  <c r="J32" i="4"/>
  <c r="J10" i="4"/>
  <c r="L33" i="4" l="1"/>
  <c r="L34" i="4" s="1"/>
  <c r="L35" i="4" s="1"/>
</calcChain>
</file>

<file path=xl/sharedStrings.xml><?xml version="1.0" encoding="utf-8"?>
<sst xmlns="http://schemas.openxmlformats.org/spreadsheetml/2006/main" count="154" uniqueCount="78">
  <si>
    <t>α.α.</t>
  </si>
  <si>
    <t xml:space="preserve">Συν ΦΠΑ (Plus VAT) 24%: € </t>
  </si>
  <si>
    <t>Σύνολο (Total): €</t>
  </si>
  <si>
    <t>μονάδα (unit)</t>
  </si>
  <si>
    <t>ΓΕΝΙΚΟ ΣΥΝΟΛΟ (GRAND TOTAL): €</t>
  </si>
  <si>
    <t xml:space="preserve"> </t>
  </si>
  <si>
    <t>ΣΗΜΕΙΩΣΕΙΣ (REMARKS):</t>
  </si>
  <si>
    <t>Units</t>
  </si>
  <si>
    <t>Κατασκευαστής (Manufacturer)</t>
  </si>
  <si>
    <t>Αριθμός μοντέλου (Model Number )</t>
  </si>
  <si>
    <t>Σειριακός αριθμός (Serial Number)</t>
  </si>
  <si>
    <t>HS-100100Τ</t>
  </si>
  <si>
    <t>HS-9075-35TS</t>
  </si>
  <si>
    <t>HS-6040D/SMITH</t>
  </si>
  <si>
    <t>HS-100100V</t>
  </si>
  <si>
    <t>NUCTECH WARSAW</t>
  </si>
  <si>
    <t xml:space="preserve">CX 100100TI </t>
  </si>
  <si>
    <t>TFNAP-I-150225</t>
  </si>
  <si>
    <t>CX 7555BI</t>
  </si>
  <si>
    <t>TFNAP-XI-160021</t>
  </si>
  <si>
    <t>TFNAP-XI-160022</t>
  </si>
  <si>
    <t>TFNAP-I-150229</t>
  </si>
  <si>
    <t>HI-PE/PZ PLUS</t>
  </si>
  <si>
    <t>SN21606017241</t>
  </si>
  <si>
    <t>SN21606017240</t>
  </si>
  <si>
    <t>SN21606017239</t>
  </si>
  <si>
    <t>SN21606017242</t>
  </si>
  <si>
    <t>PMD2</t>
  </si>
  <si>
    <t>HI-PE/PZ PLUS TX-55101</t>
  </si>
  <si>
    <t>HIPE/PTZ</t>
  </si>
  <si>
    <t>NIVACOM</t>
  </si>
  <si>
    <t>CS-5000 MAXSCANNER</t>
  </si>
  <si>
    <t>02PN8</t>
  </si>
  <si>
    <t>TFNAP-I-160246</t>
  </si>
  <si>
    <t>TFNAP-I-160248</t>
  </si>
  <si>
    <t>X-RAY for Voluminus Luggage                          X-Ray για Ογκώδη αποσκευές</t>
  </si>
  <si>
    <t>X-RAY for Hand Luggage               X-Ray για χειραποσκευές</t>
  </si>
  <si>
    <t>Walkthrough Metal Detector Μαγνητικές πύλες ανίχνευσης μεταλλικών αντικειμένων</t>
  </si>
  <si>
    <t>ΗΕΙΜΑΝΝ</t>
  </si>
  <si>
    <t>CEIA</t>
  </si>
  <si>
    <t>HEIMANN</t>
  </si>
  <si>
    <t>Περιγραφή                                   (Description)</t>
  </si>
  <si>
    <t>Τοποθεσία (Location)</t>
  </si>
  <si>
    <t>TERM. A' FLOW 1</t>
  </si>
  <si>
    <t>TERM. A' FLOW 4</t>
  </si>
  <si>
    <t>TERM. B' FLOW 1</t>
  </si>
  <si>
    <t>TERM. B' FLOW 5</t>
  </si>
  <si>
    <t>TERM. B' LUGGAGE SHORT</t>
  </si>
  <si>
    <t>TERM. C' FLOW 1</t>
  </si>
  <si>
    <t>TERM. C' FLOW 2</t>
  </si>
  <si>
    <t>TERM. C' FLOW 3</t>
  </si>
  <si>
    <t>TERM. C' CONTAINER 3</t>
  </si>
  <si>
    <t>TERM. A' FLOW 2</t>
  </si>
  <si>
    <t>TERM. A' FLOW 3</t>
  </si>
  <si>
    <t>TERM. B' FLOW 2</t>
  </si>
  <si>
    <t>TERM. B' FLOW 6</t>
  </si>
  <si>
    <t>TERM. B' CREW MEMBERS</t>
  </si>
  <si>
    <t>TERM. B' CONTAINER 1</t>
  </si>
  <si>
    <t>TERM. B' CONTAINER 2</t>
  </si>
  <si>
    <t>ποσότητα για την περίοδο (quantity for period) 2018-2019</t>
  </si>
  <si>
    <t>ποσότητα για την περίοδο (quantity for period) 2019-2020</t>
  </si>
  <si>
    <t>HEIMANN/PROTON</t>
  </si>
  <si>
    <t>HS6040i</t>
  </si>
  <si>
    <t>Συνολική ποσότητα για την περίοδο (Total quantity for period) 2018-2020</t>
  </si>
  <si>
    <t>3/ The spare parts that will be required for the maintenance / repair, will be invoiced separately, upon written approval of the cost by PPA SA.                                                                                                                                                                                                                                                                                                                                   3/ Τα ανταλλακτικά που θα απαιτηθούν για τις συντηρήσεις / επισκευές, θα τιμολογούνται χωριστά, κατόπιν έγγραφης έγκρισης του κόστους τους από τον ΟΛΠ Α.Ε.</t>
  </si>
  <si>
    <t xml:space="preserve">2/The corrective maintenance will included unlimited technical support during Cruise period April to November from 05:00 AM until 08:00 PM and during slack period from December to March according to the need with response time two (2) hours from the time of announcement, without extra charges.                                                                                                                                                                                                                                                                                                                                 2/ Η επισκευαστική συντήρηση θα περιλαμβάνει απεριόριστη διορθωτική συντήρηση, κατά την περίοδο Κρουαζιέρας Απρίλιος έως Νοέμβριος από 05:00 πμ έως 08:00 μμ και  κατά την χαλαρή περίοδο Δεκέμβριος έως Μάρτιος με με χρόνο ανταπόκρισης δύο (2) ώρες από την αναγγελία της βλάβης, χωρίς επιπλέον χρεώσεις. </t>
  </si>
  <si>
    <t>4/ Only those participants who have proven experience in performing the requested works are accepted. In order to prove the experience, participants will need to submit certificates from OEM or customer certificates for the satisfactory execution of maintenance and repair work on X-ray and magnetic gates.                                                                                                                                                                                                                                       4/ Δεκτοί γίνονται μόνο οι συμμετέχοντες που έχουν αποδεδειγμένη εμπειρία στην εκτέλεση των ζητούμενων εργασιών. Για την απόδειξη της εμπειρίας, οι συμμετέχοντες θα πρέπει απαραίτητα να καταθέσουν  έγγραφα πιστοποίησης από τους κατασκευαστικούς οίκους ή βεβαιώσεις από πελάτες για την καλή εκτέλεση των εργασιών συντήρησης και επισκευής X-ray και μαγνητικών πυλών.</t>
  </si>
  <si>
    <t>7/ Bidders are allowed to offer for preventative maintenance &amp; corrective maintenance of XRAYS and Walkthrough Metal Detectors for the equipment's for which they are certified or are representative of the manufacturer in Greece.
7/ Οι προφέροντες έχουν το δικαίωμα να καταθέσουν προσφορά για  προληπτική συντήρηση και επισκευαστική συντήρηση των XRAYS και των Μαγνητικών πυλών για τα μηχανήματα για τα οποία έχουν την πιστοποίηση ή είναι αντιπρόσωποι του κατασκευαστή στην Ελλάδα.</t>
  </si>
  <si>
    <t>8/ Alternatively bidders are allowed to offer as a package for preventative maintenance &amp; corrective maintenance of XRAYS and Walkthrough Metal Detectors including all necessary maintenance parts maintenance, labour, travel and return travel costs.                                                                                                                                                                                                                                                                                                                      8/ Εναλλακτικά οι προσφέροντες έχουν το δικαίωμα να καταθέσουν προσφορά πακέτο για  προληπτική συντήρηση και επισκευαστική συντήρηση των XRAYS και των Μαγνητικών πυλών, συμπεριλαμβανομένων όλων των εξαρτημάτων απαραίτητα για τη συντήρηση, εργατικά και έξοδα μετακίνησης.</t>
  </si>
  <si>
    <t>Technical Description / Requirements -                                                                                                                                                        Τεχνική Περιγραφή / Προδιαγραφές</t>
  </si>
  <si>
    <t>τιμή μονάδας (unit value)</t>
  </si>
  <si>
    <t>συνολική τιμή για δύο (2) έτη (total value for two (2) years)</t>
  </si>
  <si>
    <t>5/ For each preventative maintenance performed by the contractor,  a form will be submitted to PPA with the necessary data for the traceability of each work performed. This form will be agreed before signing the contract and will include at least: the machine data, the date of execution of the work, the place where the work was done, the job description and the details of the person who performed the work.                                                                                                                                                                                                                                                                                                                                                                             5/ Για κάθε προληπτική συντήρηση που θα εκτελείται από τον ανάδοχο, θα υποβάλλεται προς τον ΟΛΠ, έντυπο με τα απαραίτητα στοιχεία για την ιχνηλασιμότητα κάθε εργασίας που έχει εκτελεσθεί. Το έντυπο αυτό θα συμφωνηθεί πριν την υπογραφή της σύμβασης και κατά ελάχιστο θα περιλαμβάνει: τα στοιχεία του μηχανήματος, την ημερομηνία εκτέλεσης της εργασίας, των χώρο εκτέλεσης της εργασίας, την περιγραφή εργασίας και τα στοιχεία αυτού που εκτέλεσε την εργασία.</t>
  </si>
  <si>
    <t>6.Αστική ευθύνη έναντι τρίτων: Σωματικές βλάβες κατ' άτομο: 50.000 ευρώ, Σωματικές βλάβες για Ομαδικό ατύχημα: 100.000 ευρώ, Υλικές ζημιές σε περιουσία τρίτων κατά ατύχημα και ανεξάρτητα από τον αριθμό των παθόντων: 100.000 ευρώ.                                                                                                                                                                                                                                                                                      6. Third Part Liability: Bodily injury per person person: 50.000 euro, Bodily injury per accident EUR 100,000, Damages to or loss of property per accident independently from the number of persons' injuries: 100.000 euro</t>
  </si>
  <si>
    <t xml:space="preserve">7.ΕΡΓΟΔΟΤΙΚΗ ΑΣΤΙΚΗ ΕΥΘΥΝΗ: (Σωματικές βλάβες / θάνατος ή ατύχημα ενός ατόμου: 50.000 ευρώ, Ομαδικό ατύχημα: 100.000 ευρώ)  
7. Employers Liability Insurance: Bodily injury per person person: 50.000 euro, Bodily injury per accident EUR 100,000,
</t>
  </si>
  <si>
    <t>Technical Description regarding the award of services for a two (2) years period, for annual preventative maintenance &amp; corrective maintenance of XRAYS and Walkthrough Metal Detectors (with attached hand mobile metal detectors), for the needs of Cruise Department :</t>
  </si>
  <si>
    <t>Τεχνική περιγραφή για τη σύναψη σύμβασης διάρκειας δύο (2) ετών, για τις ετήσιες προληπτικές συντηρήσεις και την επισκευαστική συντήρηση των XRAYS και των Μαγνητικών πυλών (μαζί με τις φορητές συσκευές ανίχνευσης μετάλλων), για τις ανάγκες του Τμήματος Κρουαζιέρας:</t>
  </si>
  <si>
    <t>1/ The annual preventative maintenance will be carried out twice a year or according to OEM maintenance manual, after the end (November) of Cruise season and before the opening (March) of Cruise season.                                                                                                                                                                                                                                                                                                                                                                          1/ Η προληπτική συντήρηση θα διενεργηθεί δύο φορές τον χρόνο ή σύμφωνα με το εγχειρίδιο συντήρησης του κατασκευαστή, μετά το τέλος (Νοέμβριος) της περιόδου των κροαυαζιερών και πριν το άνοιγμα (Μάρτιος) της περιόδου των κροαυαζιερών.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</si>
</sst>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8" x14ac:knownFonts="1">
    <font>
      <sz val="11"/>
      <color theme="1"/>
      <name val="Calibri"/>
      <family val="2"/>
      <charset val="161"/>
      <scheme val="minor"/>
    </font>
    <font>
      <b/>
      <sz val="11"/>
      <color theme="1"/>
      <name val="Calibri"/>
      <family val="2"/>
      <charset val="161"/>
      <scheme val="minor"/>
    </font>
    <font>
      <b/>
      <sz val="11"/>
      <color indexed="8"/>
      <name val="Calibri"/>
      <family val="2"/>
      <charset val="161"/>
      <scheme val="minor"/>
    </font>
    <font>
      <b/>
      <u/>
      <sz val="11"/>
      <color theme="1"/>
      <name val="Calibri"/>
      <family val="2"/>
      <charset val="161"/>
      <scheme val="minor"/>
    </font>
    <font>
      <sz val="11"/>
      <name val="Tahoma"/>
      <family val="2"/>
      <charset val="161"/>
    </font>
    <font>
      <sz val="11"/>
      <color rgb="FFFF0000"/>
      <name val="Tahoma"/>
      <family val="2"/>
      <charset val="161"/>
    </font>
    <font>
      <sz val="11"/>
      <name val="Calibri"/>
      <family val="2"/>
      <charset val="161"/>
      <scheme val="minor"/>
    </font>
    <font>
      <sz val="12"/>
      <color indexed="8"/>
      <name val="Calibri"/>
      <family val="2"/>
      <charset val="161"/>
      <scheme val="minor"/>
    </font>
  </fonts>
  <fills count="3">
    <fill>
      <patternFill patternType="none"/>
    </fill>
    <fill>
      <patternFill patternType="gray125"/>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7">
    <xf numFmtId="0" fontId="0" fillId="0" borderId="0" xfId="0"/>
    <xf numFmtId="0" fontId="0" fillId="0" borderId="0" xfId="0" applyFont="1"/>
    <xf numFmtId="4" fontId="0" fillId="0" borderId="0" xfId="0" applyNumberFormat="1" applyFont="1"/>
    <xf numFmtId="0" fontId="0" fillId="0" borderId="0" xfId="0" applyFont="1" applyAlignment="1">
      <alignment vertical="center"/>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0" fontId="1" fillId="0" borderId="0" xfId="0" applyFont="1" applyBorder="1" applyAlignment="1">
      <alignment horizontal="center" vertical="center"/>
    </xf>
    <xf numFmtId="4" fontId="0" fillId="0" borderId="0" xfId="0" applyNumberFormat="1" applyFont="1" applyAlignment="1">
      <alignment vertical="center"/>
    </xf>
    <xf numFmtId="0" fontId="0" fillId="0" borderId="7"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 xfId="0" applyFont="1" applyFill="1" applyBorder="1" applyAlignment="1">
      <alignment horizontal="center" vertical="center"/>
    </xf>
    <xf numFmtId="0" fontId="4" fillId="0" borderId="0" xfId="0" applyFont="1" applyBorder="1" applyAlignment="1">
      <alignment horizontal="center" vertical="center"/>
    </xf>
    <xf numFmtId="0" fontId="4" fillId="0" borderId="1" xfId="0" applyFont="1" applyBorder="1" applyAlignment="1">
      <alignment horizontal="left" vertical="center" wrapText="1"/>
    </xf>
    <xf numFmtId="164" fontId="0" fillId="0" borderId="1" xfId="0" applyNumberFormat="1" applyFont="1" applyFill="1" applyBorder="1" applyAlignment="1">
      <alignment horizontal="center" vertical="center"/>
    </xf>
    <xf numFmtId="164" fontId="0" fillId="0" borderId="8" xfId="0" applyNumberFormat="1" applyFont="1" applyFill="1" applyBorder="1" applyAlignment="1">
      <alignment horizontal="center" vertical="center"/>
    </xf>
    <xf numFmtId="0" fontId="0" fillId="0" borderId="9" xfId="0" applyFont="1" applyFill="1" applyBorder="1" applyAlignment="1">
      <alignment horizontal="center" vertical="center"/>
    </xf>
    <xf numFmtId="164" fontId="0" fillId="0" borderId="9" xfId="0" applyNumberFormat="1" applyFont="1" applyFill="1" applyBorder="1" applyAlignment="1">
      <alignment horizontal="center" vertical="center"/>
    </xf>
    <xf numFmtId="164" fontId="0" fillId="0" borderId="10" xfId="0" applyNumberFormat="1" applyFont="1" applyFill="1" applyBorder="1" applyAlignment="1">
      <alignment horizontal="center" vertical="center"/>
    </xf>
    <xf numFmtId="164" fontId="1" fillId="0" borderId="16" xfId="0" applyNumberFormat="1" applyFont="1" applyBorder="1" applyAlignment="1">
      <alignment vertical="center"/>
    </xf>
    <xf numFmtId="164" fontId="1" fillId="0" borderId="10" xfId="0" applyNumberFormat="1" applyFont="1" applyBorder="1" applyAlignme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Fill="1" applyAlignment="1">
      <alignment horizontal="center" vertical="center"/>
    </xf>
    <xf numFmtId="0" fontId="5" fillId="2" borderId="0" xfId="0" applyFont="1" applyFill="1" applyAlignment="1">
      <alignment horizontal="center" vertical="center"/>
    </xf>
    <xf numFmtId="0" fontId="1" fillId="0" borderId="0" xfId="0" applyFont="1" applyBorder="1" applyAlignment="1">
      <alignment horizontal="right" vertical="center"/>
    </xf>
    <xf numFmtId="164" fontId="1" fillId="0" borderId="0" xfId="0" applyNumberFormat="1" applyFont="1" applyBorder="1" applyAlignment="1">
      <alignment vertical="center"/>
    </xf>
    <xf numFmtId="0" fontId="1" fillId="0" borderId="4" xfId="0" applyFont="1" applyBorder="1" applyAlignment="1">
      <alignment horizontal="center" vertical="center"/>
    </xf>
    <xf numFmtId="0" fontId="1" fillId="0" borderId="6" xfId="0" applyFont="1" applyBorder="1" applyAlignment="1">
      <alignment horizontal="center" vertical="center" wrapText="1"/>
    </xf>
    <xf numFmtId="4" fontId="1" fillId="0" borderId="6"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1" fillId="0" borderId="4" xfId="0" applyFont="1" applyBorder="1" applyAlignment="1">
      <alignment horizontal="center" vertical="center" wrapText="1"/>
    </xf>
    <xf numFmtId="164" fontId="0" fillId="0" borderId="8" xfId="0" applyNumberFormat="1" applyFont="1" applyBorder="1" applyAlignment="1">
      <alignment horizontal="right" vertical="center"/>
    </xf>
    <xf numFmtId="0" fontId="0" fillId="0" borderId="0" xfId="0" applyFont="1" applyAlignment="1">
      <alignment horizontal="left" vertical="center" wrapText="1"/>
    </xf>
    <xf numFmtId="0" fontId="0" fillId="0" borderId="0" xfId="0" applyFont="1" applyAlignment="1">
      <alignment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6"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0" fillId="0" borderId="1" xfId="0" applyFont="1" applyBorder="1" applyAlignment="1">
      <alignment horizontal="center" vertical="center" wrapText="1"/>
    </xf>
    <xf numFmtId="0" fontId="7" fillId="0" borderId="17" xfId="0" applyFont="1" applyBorder="1" applyAlignment="1">
      <alignment horizontal="left" vertical="center" wrapText="1"/>
    </xf>
    <xf numFmtId="0" fontId="7" fillId="0" borderId="15" xfId="0" applyFont="1" applyBorder="1" applyAlignment="1">
      <alignment horizontal="left" vertical="center" wrapText="1"/>
    </xf>
    <xf numFmtId="0" fontId="7" fillId="0" borderId="18"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7"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9" xfId="0" applyFont="1" applyBorder="1" applyAlignment="1">
      <alignment horizontal="left" vertical="center" wrapText="1"/>
    </xf>
    <xf numFmtId="0" fontId="7" fillId="0" borderId="3" xfId="0" applyFont="1" applyBorder="1" applyAlignment="1">
      <alignment horizontal="left" vertical="center" wrapText="1"/>
    </xf>
    <xf numFmtId="0" fontId="7" fillId="0" borderId="16" xfId="0" applyFont="1" applyBorder="1" applyAlignment="1">
      <alignment horizontal="left"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4" fontId="1" fillId="0" borderId="0" xfId="0" applyNumberFormat="1" applyFont="1" applyAlignment="1">
      <alignment horizontal="center" vertical="center" wrapText="1"/>
    </xf>
    <xf numFmtId="4" fontId="1" fillId="0" borderId="22" xfId="0" applyNumberFormat="1" applyFont="1" applyBorder="1" applyAlignment="1">
      <alignment horizontal="center" vertical="center" wrapText="1"/>
    </xf>
    <xf numFmtId="4" fontId="1" fillId="0" borderId="23" xfId="0" applyNumberFormat="1" applyFont="1" applyBorder="1" applyAlignment="1">
      <alignment horizontal="center" vertical="center" wrapText="1"/>
    </xf>
    <xf numFmtId="4" fontId="1" fillId="0" borderId="24" xfId="0" applyNumberFormat="1" applyFont="1" applyBorder="1" applyAlignment="1">
      <alignment horizontal="center" vertical="center" wrapText="1"/>
    </xf>
    <xf numFmtId="0" fontId="0" fillId="0" borderId="0" xfId="0" applyFont="1" applyBorder="1" applyAlignment="1">
      <alignment horizontal="right" vertical="center"/>
    </xf>
    <xf numFmtId="0" fontId="0" fillId="0" borderId="0" xfId="0" applyBorder="1" applyAlignment="1">
      <alignment horizontal="right" vertical="center"/>
    </xf>
    <xf numFmtId="14" fontId="0" fillId="0" borderId="0" xfId="0" applyNumberFormat="1" applyFont="1" applyBorder="1" applyAlignment="1">
      <alignment horizontal="center" vertical="center"/>
    </xf>
    <xf numFmtId="0" fontId="0" fillId="0" borderId="0" xfId="0" applyBorder="1" applyAlignment="1">
      <alignment horizontal="center" vertical="center"/>
    </xf>
    <xf numFmtId="0" fontId="0" fillId="0" borderId="0" xfId="0" applyFont="1" applyBorder="1" applyAlignment="1">
      <alignment horizontal="center" vertical="center"/>
    </xf>
    <xf numFmtId="0" fontId="1" fillId="0" borderId="11" xfId="0" applyFont="1" applyBorder="1" applyAlignment="1">
      <alignment horizontal="right" vertical="center"/>
    </xf>
    <xf numFmtId="0" fontId="1" fillId="0" borderId="9" xfId="0" applyFont="1" applyBorder="1" applyAlignment="1">
      <alignment horizontal="right" vertical="center"/>
    </xf>
    <xf numFmtId="0" fontId="3" fillId="0" borderId="0" xfId="0" applyFont="1" applyAlignment="1">
      <alignment horizontal="center" vertical="center"/>
    </xf>
    <xf numFmtId="0" fontId="0" fillId="0" borderId="0" xfId="0" applyFont="1" applyAlignment="1">
      <alignment horizontal="left" vertical="center" wrapText="1"/>
    </xf>
    <xf numFmtId="0" fontId="0" fillId="0" borderId="0" xfId="0" applyFont="1" applyBorder="1" applyAlignment="1">
      <alignment horizontal="left" vertical="center" wrapText="1"/>
    </xf>
    <xf numFmtId="0" fontId="0" fillId="0" borderId="19" xfId="0" applyFont="1" applyBorder="1" applyAlignment="1">
      <alignment horizontal="right" vertical="center"/>
    </xf>
    <xf numFmtId="0" fontId="0" fillId="0" borderId="3" xfId="0" applyFont="1" applyBorder="1" applyAlignment="1">
      <alignment horizontal="right" vertical="center"/>
    </xf>
    <xf numFmtId="0" fontId="0" fillId="0" borderId="7" xfId="0" applyFont="1" applyBorder="1" applyAlignment="1">
      <alignment horizontal="right" vertical="center"/>
    </xf>
    <xf numFmtId="0" fontId="0" fillId="0" borderId="1" xfId="0" applyFont="1" applyBorder="1" applyAlignment="1">
      <alignment horizontal="right" vertic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209550</xdr:rowOff>
    </xdr:from>
    <xdr:to>
      <xdr:col>1</xdr:col>
      <xdr:colOff>1809750</xdr:colOff>
      <xdr:row>2</xdr:row>
      <xdr:rowOff>333375</xdr:rowOff>
    </xdr:to>
    <xdr:pic>
      <xdr:nvPicPr>
        <xdr:cNvPr id="2"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542925" y="20955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6"/>
  <sheetViews>
    <sheetView tabSelected="1" topLeftCell="A34" zoomScale="70" zoomScaleNormal="70" workbookViewId="0">
      <selection activeCell="A45" sqref="A45:L45"/>
    </sheetView>
  </sheetViews>
  <sheetFormatPr defaultColWidth="9.140625" defaultRowHeight="15" x14ac:dyDescent="0.25"/>
  <cols>
    <col min="1" max="1" width="5.7109375" style="1" customWidth="1"/>
    <col min="2" max="2" width="29.42578125" style="1" bestFit="1" customWidth="1"/>
    <col min="3" max="3" width="19.85546875" style="41" bestFit="1" customWidth="1"/>
    <col min="4" max="4" width="18" style="41" customWidth="1"/>
    <col min="5" max="5" width="19.7109375" style="41" customWidth="1"/>
    <col min="6" max="6" width="18" style="41" customWidth="1"/>
    <col min="7" max="10" width="11.7109375" style="1" customWidth="1"/>
    <col min="11" max="11" width="14.28515625" style="2" customWidth="1"/>
    <col min="12" max="12" width="12.7109375" style="2" customWidth="1"/>
    <col min="13" max="16384" width="9.140625" style="1"/>
  </cols>
  <sheetData>
    <row r="1" spans="1:12" s="3" customFormat="1" ht="37.5" customHeight="1" thickBot="1" x14ac:dyDescent="0.4">
      <c r="C1" s="41"/>
      <c r="D1" s="41"/>
      <c r="E1" s="41"/>
      <c r="F1" s="41"/>
      <c r="G1" s="69"/>
      <c r="H1" s="69"/>
      <c r="I1" s="69"/>
      <c r="J1" s="69"/>
      <c r="K1" s="69"/>
      <c r="L1" s="69"/>
    </row>
    <row r="2" spans="1:12" s="3" customFormat="1" ht="37.5" customHeight="1" thickBot="1" x14ac:dyDescent="0.3">
      <c r="C2" s="41"/>
      <c r="D2" s="41"/>
      <c r="E2" s="41"/>
      <c r="F2" s="41"/>
      <c r="G2" s="70" t="s">
        <v>69</v>
      </c>
      <c r="H2" s="71"/>
      <c r="I2" s="71"/>
      <c r="J2" s="71"/>
      <c r="K2" s="71"/>
      <c r="L2" s="72"/>
    </row>
    <row r="3" spans="1:12" s="3" customFormat="1" ht="30" customHeight="1" x14ac:dyDescent="0.35">
      <c r="C3" s="41"/>
      <c r="D3" s="41"/>
      <c r="E3" s="41"/>
      <c r="F3" s="41"/>
      <c r="G3" s="73"/>
      <c r="H3" s="73"/>
      <c r="I3" s="74"/>
      <c r="J3" s="75"/>
      <c r="K3" s="76"/>
      <c r="L3" s="76"/>
    </row>
    <row r="4" spans="1:12" s="3" customFormat="1" ht="30" customHeight="1" x14ac:dyDescent="0.35">
      <c r="C4" s="41"/>
      <c r="D4" s="41"/>
      <c r="E4" s="41"/>
      <c r="F4" s="41"/>
      <c r="G4" s="73"/>
      <c r="H4" s="73"/>
      <c r="I4" s="74"/>
      <c r="J4" s="77"/>
      <c r="K4" s="76"/>
      <c r="L4" s="76"/>
    </row>
    <row r="5" spans="1:12" s="3" customFormat="1" ht="18.75" customHeight="1" x14ac:dyDescent="0.25">
      <c r="A5" s="80"/>
      <c r="B5" s="80"/>
      <c r="C5" s="80"/>
      <c r="D5" s="80"/>
      <c r="E5" s="80"/>
      <c r="F5" s="80"/>
      <c r="G5" s="80"/>
      <c r="H5" s="80"/>
      <c r="I5" s="80"/>
      <c r="J5" s="80"/>
      <c r="K5" s="80"/>
      <c r="L5" s="80"/>
    </row>
    <row r="6" spans="1:12" s="3" customFormat="1" ht="18.75" customHeight="1" x14ac:dyDescent="0.35">
      <c r="A6" s="21"/>
      <c r="B6" s="21"/>
      <c r="C6" s="42"/>
      <c r="D6" s="42"/>
      <c r="E6" s="42"/>
      <c r="F6" s="42"/>
      <c r="G6" s="21"/>
      <c r="H6" s="21"/>
      <c r="I6" s="21"/>
      <c r="J6" s="21"/>
      <c r="K6" s="21"/>
      <c r="L6" s="21"/>
    </row>
    <row r="7" spans="1:12" s="3" customFormat="1" ht="48.75" customHeight="1" x14ac:dyDescent="0.35">
      <c r="A7" s="81" t="s">
        <v>75</v>
      </c>
      <c r="B7" s="81"/>
      <c r="C7" s="81"/>
      <c r="D7" s="81"/>
      <c r="E7" s="81"/>
      <c r="F7" s="81"/>
      <c r="G7" s="81"/>
      <c r="H7" s="81"/>
      <c r="I7" s="81"/>
      <c r="J7" s="81"/>
      <c r="K7" s="81"/>
      <c r="L7" s="81"/>
    </row>
    <row r="8" spans="1:12" s="3" customFormat="1" ht="48.75" customHeight="1" thickBot="1" x14ac:dyDescent="0.3">
      <c r="A8" s="82" t="s">
        <v>76</v>
      </c>
      <c r="B8" s="82"/>
      <c r="C8" s="82"/>
      <c r="D8" s="82"/>
      <c r="E8" s="82"/>
      <c r="F8" s="82"/>
      <c r="G8" s="82"/>
      <c r="H8" s="82"/>
      <c r="I8" s="82"/>
      <c r="J8" s="82"/>
      <c r="K8" s="82"/>
      <c r="L8" s="82"/>
    </row>
    <row r="9" spans="1:12" s="3" customFormat="1" ht="120" x14ac:dyDescent="0.25">
      <c r="A9" s="28" t="s">
        <v>0</v>
      </c>
      <c r="B9" s="29" t="s">
        <v>41</v>
      </c>
      <c r="C9" s="29" t="s">
        <v>8</v>
      </c>
      <c r="D9" s="29" t="s">
        <v>9</v>
      </c>
      <c r="E9" s="29" t="s">
        <v>10</v>
      </c>
      <c r="F9" s="29" t="s">
        <v>42</v>
      </c>
      <c r="G9" s="29" t="s">
        <v>3</v>
      </c>
      <c r="H9" s="29" t="s">
        <v>59</v>
      </c>
      <c r="I9" s="34" t="s">
        <v>60</v>
      </c>
      <c r="J9" s="38" t="s">
        <v>63</v>
      </c>
      <c r="K9" s="30" t="s">
        <v>70</v>
      </c>
      <c r="L9" s="31" t="s">
        <v>71</v>
      </c>
    </row>
    <row r="10" spans="1:12" s="3" customFormat="1" ht="45" customHeight="1" x14ac:dyDescent="0.25">
      <c r="A10" s="9">
        <v>1</v>
      </c>
      <c r="B10" s="22" t="s">
        <v>35</v>
      </c>
      <c r="C10" s="43" t="s">
        <v>38</v>
      </c>
      <c r="D10" s="43" t="s">
        <v>11</v>
      </c>
      <c r="E10" s="44">
        <v>27864</v>
      </c>
      <c r="F10" s="43" t="s">
        <v>43</v>
      </c>
      <c r="G10" s="11" t="s">
        <v>7</v>
      </c>
      <c r="H10" s="11">
        <v>1</v>
      </c>
      <c r="I10" s="35">
        <v>1</v>
      </c>
      <c r="J10" s="9">
        <f>H10+I10</f>
        <v>2</v>
      </c>
      <c r="K10" s="14"/>
      <c r="L10" s="15"/>
    </row>
    <row r="11" spans="1:12" s="3" customFormat="1" ht="45" customHeight="1" x14ac:dyDescent="0.25">
      <c r="A11" s="9">
        <v>2</v>
      </c>
      <c r="B11" s="22" t="s">
        <v>35</v>
      </c>
      <c r="C11" s="43" t="s">
        <v>38</v>
      </c>
      <c r="D11" s="43" t="s">
        <v>11</v>
      </c>
      <c r="E11" s="44">
        <v>27865</v>
      </c>
      <c r="F11" s="43" t="s">
        <v>44</v>
      </c>
      <c r="G11" s="11" t="s">
        <v>7</v>
      </c>
      <c r="H11" s="11">
        <v>1</v>
      </c>
      <c r="I11" s="35">
        <v>1</v>
      </c>
      <c r="J11" s="9">
        <f t="shared" ref="J11:J32" si="0">H11+I11</f>
        <v>2</v>
      </c>
      <c r="K11" s="14"/>
      <c r="L11" s="15"/>
    </row>
    <row r="12" spans="1:12" s="3" customFormat="1" ht="45" customHeight="1" x14ac:dyDescent="0.25">
      <c r="A12" s="9">
        <v>3</v>
      </c>
      <c r="B12" s="22" t="s">
        <v>35</v>
      </c>
      <c r="C12" s="43" t="s">
        <v>38</v>
      </c>
      <c r="D12" s="43" t="s">
        <v>12</v>
      </c>
      <c r="E12" s="44">
        <v>15492</v>
      </c>
      <c r="F12" s="43" t="s">
        <v>45</v>
      </c>
      <c r="G12" s="11" t="s">
        <v>7</v>
      </c>
      <c r="H12" s="11">
        <v>1</v>
      </c>
      <c r="I12" s="35">
        <v>1</v>
      </c>
      <c r="J12" s="9">
        <f t="shared" si="0"/>
        <v>2</v>
      </c>
      <c r="K12" s="14"/>
      <c r="L12" s="15"/>
    </row>
    <row r="13" spans="1:12" s="3" customFormat="1" ht="45" customHeight="1" x14ac:dyDescent="0.25">
      <c r="A13" s="9">
        <v>4</v>
      </c>
      <c r="B13" s="13" t="s">
        <v>36</v>
      </c>
      <c r="C13" s="43" t="s">
        <v>38</v>
      </c>
      <c r="D13" s="44" t="s">
        <v>13</v>
      </c>
      <c r="E13" s="44">
        <v>63921</v>
      </c>
      <c r="F13" s="43" t="s">
        <v>46</v>
      </c>
      <c r="G13" s="11" t="s">
        <v>7</v>
      </c>
      <c r="H13" s="11">
        <v>1</v>
      </c>
      <c r="I13" s="35">
        <v>1</v>
      </c>
      <c r="J13" s="9">
        <f t="shared" si="0"/>
        <v>2</v>
      </c>
      <c r="K13" s="14"/>
      <c r="L13" s="15"/>
    </row>
    <row r="14" spans="1:12" s="3" customFormat="1" ht="45" customHeight="1" x14ac:dyDescent="0.25">
      <c r="A14" s="9">
        <v>5</v>
      </c>
      <c r="B14" s="13" t="s">
        <v>35</v>
      </c>
      <c r="C14" s="43" t="s">
        <v>38</v>
      </c>
      <c r="D14" s="43" t="s">
        <v>14</v>
      </c>
      <c r="E14" s="44">
        <v>69360</v>
      </c>
      <c r="F14" s="43" t="s">
        <v>47</v>
      </c>
      <c r="G14" s="11" t="s">
        <v>7</v>
      </c>
      <c r="H14" s="11">
        <v>1</v>
      </c>
      <c r="I14" s="35">
        <v>1</v>
      </c>
      <c r="J14" s="9">
        <f t="shared" si="0"/>
        <v>2</v>
      </c>
      <c r="K14" s="14"/>
      <c r="L14" s="15"/>
    </row>
    <row r="15" spans="1:12" s="3" customFormat="1" ht="45" customHeight="1" x14ac:dyDescent="0.25">
      <c r="A15" s="9">
        <v>6</v>
      </c>
      <c r="B15" s="13" t="s">
        <v>35</v>
      </c>
      <c r="C15" s="43" t="s">
        <v>15</v>
      </c>
      <c r="D15" s="43" t="s">
        <v>16</v>
      </c>
      <c r="E15" s="44" t="s">
        <v>17</v>
      </c>
      <c r="F15" s="43" t="s">
        <v>48</v>
      </c>
      <c r="G15" s="11" t="s">
        <v>7</v>
      </c>
      <c r="H15" s="11">
        <v>1</v>
      </c>
      <c r="I15" s="35">
        <v>1</v>
      </c>
      <c r="J15" s="9">
        <f t="shared" si="0"/>
        <v>2</v>
      </c>
      <c r="K15" s="14"/>
      <c r="L15" s="15"/>
    </row>
    <row r="16" spans="1:12" s="3" customFormat="1" ht="45" customHeight="1" x14ac:dyDescent="0.25">
      <c r="A16" s="9">
        <v>7</v>
      </c>
      <c r="B16" s="13" t="s">
        <v>36</v>
      </c>
      <c r="C16" s="43" t="s">
        <v>15</v>
      </c>
      <c r="D16" s="43" t="s">
        <v>18</v>
      </c>
      <c r="E16" s="44" t="s">
        <v>19</v>
      </c>
      <c r="F16" s="43" t="s">
        <v>49</v>
      </c>
      <c r="G16" s="11" t="s">
        <v>7</v>
      </c>
      <c r="H16" s="11">
        <v>1</v>
      </c>
      <c r="I16" s="35">
        <v>1</v>
      </c>
      <c r="J16" s="9">
        <f t="shared" si="0"/>
        <v>2</v>
      </c>
      <c r="K16" s="14"/>
      <c r="L16" s="15"/>
    </row>
    <row r="17" spans="1:67" s="3" customFormat="1" ht="45" customHeight="1" x14ac:dyDescent="0.25">
      <c r="A17" s="9">
        <v>8</v>
      </c>
      <c r="B17" s="13" t="s">
        <v>36</v>
      </c>
      <c r="C17" s="43" t="s">
        <v>15</v>
      </c>
      <c r="D17" s="43" t="s">
        <v>18</v>
      </c>
      <c r="E17" s="44" t="s">
        <v>20</v>
      </c>
      <c r="F17" s="43" t="s">
        <v>50</v>
      </c>
      <c r="G17" s="11" t="s">
        <v>7</v>
      </c>
      <c r="H17" s="11">
        <v>1</v>
      </c>
      <c r="I17" s="35">
        <v>1</v>
      </c>
      <c r="J17" s="9">
        <f t="shared" si="0"/>
        <v>2</v>
      </c>
      <c r="K17" s="14"/>
      <c r="L17" s="15"/>
    </row>
    <row r="18" spans="1:67" s="3" customFormat="1" ht="45" customHeight="1" x14ac:dyDescent="0.25">
      <c r="A18" s="9">
        <v>9</v>
      </c>
      <c r="B18" s="13" t="s">
        <v>35</v>
      </c>
      <c r="C18" s="43" t="s">
        <v>15</v>
      </c>
      <c r="D18" s="43" t="s">
        <v>16</v>
      </c>
      <c r="E18" s="44" t="s">
        <v>21</v>
      </c>
      <c r="F18" s="43" t="s">
        <v>51</v>
      </c>
      <c r="G18" s="11" t="s">
        <v>7</v>
      </c>
      <c r="H18" s="11">
        <v>1</v>
      </c>
      <c r="I18" s="35">
        <v>1</v>
      </c>
      <c r="J18" s="9">
        <f t="shared" si="0"/>
        <v>2</v>
      </c>
      <c r="K18" s="14"/>
      <c r="L18" s="15"/>
    </row>
    <row r="19" spans="1:67" s="3" customFormat="1" ht="45" customHeight="1" x14ac:dyDescent="0.25">
      <c r="A19" s="9">
        <v>10</v>
      </c>
      <c r="B19" s="13" t="s">
        <v>37</v>
      </c>
      <c r="C19" s="43" t="s">
        <v>15</v>
      </c>
      <c r="D19" s="43" t="s">
        <v>22</v>
      </c>
      <c r="E19" s="44" t="s">
        <v>23</v>
      </c>
      <c r="F19" s="43" t="s">
        <v>43</v>
      </c>
      <c r="G19" s="11" t="s">
        <v>7</v>
      </c>
      <c r="H19" s="11">
        <v>1</v>
      </c>
      <c r="I19" s="35">
        <v>1</v>
      </c>
      <c r="J19" s="9">
        <f t="shared" si="0"/>
        <v>2</v>
      </c>
      <c r="K19" s="14"/>
      <c r="L19" s="15"/>
    </row>
    <row r="20" spans="1:67" s="3" customFormat="1" ht="45" customHeight="1" x14ac:dyDescent="0.25">
      <c r="A20" s="9">
        <v>11</v>
      </c>
      <c r="B20" s="13" t="s">
        <v>37</v>
      </c>
      <c r="C20" s="43" t="s">
        <v>15</v>
      </c>
      <c r="D20" s="43" t="s">
        <v>22</v>
      </c>
      <c r="E20" s="44" t="s">
        <v>24</v>
      </c>
      <c r="F20" s="43" t="s">
        <v>52</v>
      </c>
      <c r="G20" s="11" t="s">
        <v>7</v>
      </c>
      <c r="H20" s="11">
        <v>1</v>
      </c>
      <c r="I20" s="35">
        <v>1</v>
      </c>
      <c r="J20" s="9">
        <f t="shared" si="0"/>
        <v>2</v>
      </c>
      <c r="K20" s="14"/>
      <c r="L20" s="15"/>
    </row>
    <row r="21" spans="1:67" s="3" customFormat="1" ht="45" customHeight="1" x14ac:dyDescent="0.25">
      <c r="A21" s="9">
        <v>12</v>
      </c>
      <c r="B21" s="13" t="s">
        <v>37</v>
      </c>
      <c r="C21" s="43" t="s">
        <v>15</v>
      </c>
      <c r="D21" s="43" t="s">
        <v>22</v>
      </c>
      <c r="E21" s="44" t="s">
        <v>25</v>
      </c>
      <c r="F21" s="43" t="s">
        <v>53</v>
      </c>
      <c r="G21" s="11" t="s">
        <v>7</v>
      </c>
      <c r="H21" s="11">
        <v>1</v>
      </c>
      <c r="I21" s="35">
        <v>1</v>
      </c>
      <c r="J21" s="9">
        <f t="shared" si="0"/>
        <v>2</v>
      </c>
      <c r="K21" s="14"/>
      <c r="L21" s="15"/>
    </row>
    <row r="22" spans="1:67" s="3" customFormat="1" ht="45" customHeight="1" x14ac:dyDescent="0.25">
      <c r="A22" s="9">
        <v>13</v>
      </c>
      <c r="B22" s="13" t="s">
        <v>37</v>
      </c>
      <c r="C22" s="43" t="s">
        <v>15</v>
      </c>
      <c r="D22" s="43" t="s">
        <v>22</v>
      </c>
      <c r="E22" s="44" t="s">
        <v>26</v>
      </c>
      <c r="F22" s="43" t="s">
        <v>44</v>
      </c>
      <c r="G22" s="11" t="s">
        <v>7</v>
      </c>
      <c r="H22" s="11">
        <v>1</v>
      </c>
      <c r="I22" s="35">
        <v>1</v>
      </c>
      <c r="J22" s="9">
        <f t="shared" si="0"/>
        <v>2</v>
      </c>
      <c r="K22" s="14"/>
      <c r="L22" s="15"/>
    </row>
    <row r="23" spans="1:67" s="3" customFormat="1" ht="45" customHeight="1" x14ac:dyDescent="0.25">
      <c r="A23" s="9">
        <v>14</v>
      </c>
      <c r="B23" s="13" t="s">
        <v>37</v>
      </c>
      <c r="C23" s="43" t="s">
        <v>39</v>
      </c>
      <c r="D23" s="43" t="s">
        <v>27</v>
      </c>
      <c r="E23" s="44">
        <v>20406024075</v>
      </c>
      <c r="F23" s="43" t="s">
        <v>45</v>
      </c>
      <c r="G23" s="11" t="s">
        <v>7</v>
      </c>
      <c r="H23" s="11">
        <v>1</v>
      </c>
      <c r="I23" s="35">
        <v>1</v>
      </c>
      <c r="J23" s="9">
        <f t="shared" si="0"/>
        <v>2</v>
      </c>
      <c r="K23" s="14"/>
      <c r="L23" s="15"/>
      <c r="M23" s="8"/>
      <c r="N23" s="8"/>
    </row>
    <row r="24" spans="1:67" s="3" customFormat="1" ht="45" customHeight="1" x14ac:dyDescent="0.25">
      <c r="A24" s="9">
        <v>15</v>
      </c>
      <c r="B24" s="13" t="s">
        <v>37</v>
      </c>
      <c r="C24" s="43" t="s">
        <v>39</v>
      </c>
      <c r="D24" s="45" t="s">
        <v>28</v>
      </c>
      <c r="E24" s="44">
        <v>21606020016</v>
      </c>
      <c r="F24" s="43" t="s">
        <v>54</v>
      </c>
      <c r="G24" s="11" t="s">
        <v>7</v>
      </c>
      <c r="H24" s="11">
        <v>1</v>
      </c>
      <c r="I24" s="35">
        <v>1</v>
      </c>
      <c r="J24" s="9">
        <f t="shared" si="0"/>
        <v>2</v>
      </c>
      <c r="K24" s="14"/>
      <c r="L24" s="15"/>
      <c r="O24" s="3" t="s">
        <v>5</v>
      </c>
    </row>
    <row r="25" spans="1:67" s="3" customFormat="1" ht="45" customHeight="1" x14ac:dyDescent="0.25">
      <c r="A25" s="9">
        <v>16</v>
      </c>
      <c r="B25" s="13" t="s">
        <v>37</v>
      </c>
      <c r="C25" s="43" t="s">
        <v>39</v>
      </c>
      <c r="D25" s="43" t="s">
        <v>27</v>
      </c>
      <c r="E25" s="44">
        <v>20406024076</v>
      </c>
      <c r="F25" s="43" t="s">
        <v>46</v>
      </c>
      <c r="G25" s="11" t="s">
        <v>7</v>
      </c>
      <c r="H25" s="11">
        <v>1</v>
      </c>
      <c r="I25" s="35">
        <v>1</v>
      </c>
      <c r="J25" s="9">
        <f t="shared" si="0"/>
        <v>2</v>
      </c>
      <c r="K25" s="14"/>
      <c r="L25" s="15"/>
    </row>
    <row r="26" spans="1:67" s="3" customFormat="1" ht="45" customHeight="1" x14ac:dyDescent="0.25">
      <c r="A26" s="9">
        <v>17</v>
      </c>
      <c r="B26" s="13" t="s">
        <v>37</v>
      </c>
      <c r="C26" s="43" t="s">
        <v>39</v>
      </c>
      <c r="D26" s="43" t="s">
        <v>29</v>
      </c>
      <c r="E26" s="44">
        <v>20406014214</v>
      </c>
      <c r="F26" s="43" t="s">
        <v>55</v>
      </c>
      <c r="G26" s="11" t="s">
        <v>7</v>
      </c>
      <c r="H26" s="11">
        <v>1</v>
      </c>
      <c r="I26" s="35">
        <v>1</v>
      </c>
      <c r="J26" s="9">
        <f t="shared" si="0"/>
        <v>2</v>
      </c>
      <c r="K26" s="14"/>
      <c r="L26" s="15"/>
    </row>
    <row r="27" spans="1:67" s="3" customFormat="1" ht="45" customHeight="1" x14ac:dyDescent="0.25">
      <c r="A27" s="9">
        <v>18</v>
      </c>
      <c r="B27" s="13" t="s">
        <v>37</v>
      </c>
      <c r="C27" s="43" t="s">
        <v>30</v>
      </c>
      <c r="D27" s="43" t="s">
        <v>31</v>
      </c>
      <c r="E27" s="44">
        <v>98095612</v>
      </c>
      <c r="F27" s="43" t="s">
        <v>56</v>
      </c>
      <c r="G27" s="11" t="s">
        <v>7</v>
      </c>
      <c r="H27" s="11">
        <v>1</v>
      </c>
      <c r="I27" s="35">
        <v>1</v>
      </c>
      <c r="J27" s="9">
        <f t="shared" si="0"/>
        <v>2</v>
      </c>
      <c r="K27" s="14"/>
      <c r="L27" s="15"/>
    </row>
    <row r="28" spans="1:67" s="3" customFormat="1" ht="45" customHeight="1" x14ac:dyDescent="0.25">
      <c r="A28" s="9">
        <v>19</v>
      </c>
      <c r="B28" s="13" t="s">
        <v>37</v>
      </c>
      <c r="C28" s="43" t="s">
        <v>40</v>
      </c>
      <c r="D28" s="43" t="s">
        <v>32</v>
      </c>
      <c r="E28" s="44">
        <v>9762854</v>
      </c>
      <c r="F28" s="43" t="s">
        <v>49</v>
      </c>
      <c r="G28" s="11" t="s">
        <v>7</v>
      </c>
      <c r="H28" s="11">
        <v>1</v>
      </c>
      <c r="I28" s="35">
        <v>1</v>
      </c>
      <c r="J28" s="9">
        <f t="shared" si="0"/>
        <v>2</v>
      </c>
      <c r="K28" s="14"/>
      <c r="L28" s="15"/>
    </row>
    <row r="29" spans="1:67" s="3" customFormat="1" ht="45" customHeight="1" x14ac:dyDescent="0.25">
      <c r="A29" s="9">
        <v>20</v>
      </c>
      <c r="B29" s="13" t="s">
        <v>35</v>
      </c>
      <c r="C29" s="43" t="s">
        <v>15</v>
      </c>
      <c r="D29" s="43" t="s">
        <v>16</v>
      </c>
      <c r="E29" s="44" t="s">
        <v>33</v>
      </c>
      <c r="F29" s="50" t="s">
        <v>57</v>
      </c>
      <c r="G29" s="11" t="s">
        <v>7</v>
      </c>
      <c r="H29" s="11">
        <v>1</v>
      </c>
      <c r="I29" s="35">
        <v>1</v>
      </c>
      <c r="J29" s="9">
        <f t="shared" si="0"/>
        <v>2</v>
      </c>
      <c r="K29" s="14"/>
      <c r="L29" s="15"/>
    </row>
    <row r="30" spans="1:67" s="3" customFormat="1" ht="45" customHeight="1" x14ac:dyDescent="0.25">
      <c r="A30" s="9">
        <v>21</v>
      </c>
      <c r="B30" s="13" t="s">
        <v>35</v>
      </c>
      <c r="C30" s="43" t="s">
        <v>15</v>
      </c>
      <c r="D30" s="43" t="s">
        <v>16</v>
      </c>
      <c r="E30" s="44" t="s">
        <v>34</v>
      </c>
      <c r="F30" s="50" t="s">
        <v>58</v>
      </c>
      <c r="G30" s="11" t="s">
        <v>7</v>
      </c>
      <c r="H30" s="11">
        <v>1</v>
      </c>
      <c r="I30" s="35">
        <v>1</v>
      </c>
      <c r="J30" s="9">
        <f t="shared" si="0"/>
        <v>2</v>
      </c>
      <c r="K30" s="14"/>
      <c r="L30" s="15"/>
    </row>
    <row r="31" spans="1:67" s="25" customFormat="1" ht="45" customHeight="1" x14ac:dyDescent="0.25">
      <c r="A31" s="9">
        <v>22</v>
      </c>
      <c r="B31" s="13" t="s">
        <v>36</v>
      </c>
      <c r="C31" s="43" t="s">
        <v>61</v>
      </c>
      <c r="D31" s="44" t="s">
        <v>62</v>
      </c>
      <c r="E31" s="44">
        <v>124028</v>
      </c>
      <c r="F31" s="43" t="s">
        <v>54</v>
      </c>
      <c r="G31" s="11" t="s">
        <v>7</v>
      </c>
      <c r="H31" s="23">
        <v>0</v>
      </c>
      <c r="I31" s="36">
        <v>1</v>
      </c>
      <c r="J31" s="9">
        <f t="shared" si="0"/>
        <v>1</v>
      </c>
      <c r="K31" s="14"/>
      <c r="L31" s="15"/>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row>
    <row r="32" spans="1:67" s="25" customFormat="1" ht="45" customHeight="1" thickBot="1" x14ac:dyDescent="0.3">
      <c r="A32" s="10">
        <v>23</v>
      </c>
      <c r="B32" s="32" t="s">
        <v>36</v>
      </c>
      <c r="C32" s="46" t="s">
        <v>61</v>
      </c>
      <c r="D32" s="47" t="s">
        <v>62</v>
      </c>
      <c r="E32" s="47">
        <v>124027</v>
      </c>
      <c r="F32" s="46" t="s">
        <v>55</v>
      </c>
      <c r="G32" s="16" t="s">
        <v>7</v>
      </c>
      <c r="H32" s="33">
        <v>0</v>
      </c>
      <c r="I32" s="37">
        <v>1</v>
      </c>
      <c r="J32" s="10">
        <f t="shared" si="0"/>
        <v>1</v>
      </c>
      <c r="K32" s="17"/>
      <c r="L32" s="18"/>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row>
    <row r="33" spans="1:12" s="3" customFormat="1" ht="26.25" customHeight="1" x14ac:dyDescent="0.25">
      <c r="A33" s="6"/>
      <c r="B33" s="12"/>
      <c r="C33" s="48"/>
      <c r="D33" s="48"/>
      <c r="E33" s="49"/>
      <c r="F33" s="49"/>
      <c r="G33" s="83" t="s">
        <v>2</v>
      </c>
      <c r="H33" s="84"/>
      <c r="I33" s="84"/>
      <c r="J33" s="84"/>
      <c r="K33" s="84"/>
      <c r="L33" s="19">
        <f>SUM(L10:L32)</f>
        <v>0</v>
      </c>
    </row>
    <row r="34" spans="1:12" s="3" customFormat="1" ht="26.25" customHeight="1" x14ac:dyDescent="0.25">
      <c r="A34" s="6"/>
      <c r="B34" s="12"/>
      <c r="C34" s="48"/>
      <c r="D34" s="48"/>
      <c r="E34" s="49"/>
      <c r="F34" s="49"/>
      <c r="G34" s="85" t="s">
        <v>1</v>
      </c>
      <c r="H34" s="86"/>
      <c r="I34" s="86"/>
      <c r="J34" s="86"/>
      <c r="K34" s="86"/>
      <c r="L34" s="39">
        <f>L33*0.24</f>
        <v>0</v>
      </c>
    </row>
    <row r="35" spans="1:12" s="3" customFormat="1" ht="26.25" customHeight="1" thickBot="1" x14ac:dyDescent="0.3">
      <c r="A35" s="6"/>
      <c r="B35" s="12"/>
      <c r="C35" s="48"/>
      <c r="D35" s="48"/>
      <c r="E35" s="49"/>
      <c r="F35" s="49"/>
      <c r="G35" s="78" t="s">
        <v>4</v>
      </c>
      <c r="H35" s="79"/>
      <c r="I35" s="79"/>
      <c r="J35" s="79"/>
      <c r="K35" s="79"/>
      <c r="L35" s="20">
        <f>SUM(L33:L34)</f>
        <v>0</v>
      </c>
    </row>
    <row r="36" spans="1:12" s="3" customFormat="1" x14ac:dyDescent="0.25">
      <c r="A36" s="6"/>
      <c r="B36" s="12"/>
      <c r="C36" s="48"/>
      <c r="D36" s="48"/>
      <c r="E36" s="49"/>
      <c r="F36" s="49"/>
      <c r="G36" s="26"/>
      <c r="H36" s="26"/>
      <c r="I36" s="26"/>
      <c r="J36" s="26"/>
      <c r="K36" s="26"/>
      <c r="L36" s="27"/>
    </row>
    <row r="37" spans="1:12" s="3" customFormat="1" ht="15.75" thickBot="1" x14ac:dyDescent="0.3">
      <c r="A37" s="6"/>
      <c r="B37" s="12"/>
      <c r="C37" s="48"/>
      <c r="D37" s="48"/>
      <c r="E37" s="49"/>
      <c r="F37" s="49"/>
      <c r="G37" s="7"/>
      <c r="H37" s="7"/>
      <c r="I37" s="7"/>
      <c r="J37" s="7"/>
      <c r="K37" s="7"/>
      <c r="L37" s="5"/>
    </row>
    <row r="38" spans="1:12" s="3" customFormat="1" ht="19.5" customHeight="1" thickBot="1" x14ac:dyDescent="0.3">
      <c r="A38" s="66" t="s">
        <v>6</v>
      </c>
      <c r="B38" s="67"/>
      <c r="C38" s="67"/>
      <c r="D38" s="67"/>
      <c r="E38" s="67"/>
      <c r="F38" s="67"/>
      <c r="G38" s="67"/>
      <c r="H38" s="67"/>
      <c r="I38" s="67"/>
      <c r="J38" s="67"/>
      <c r="K38" s="67"/>
      <c r="L38" s="68"/>
    </row>
    <row r="39" spans="1:12" s="3" customFormat="1" ht="68.45" customHeight="1" x14ac:dyDescent="0.25">
      <c r="A39" s="60" t="s">
        <v>77</v>
      </c>
      <c r="B39" s="61"/>
      <c r="C39" s="61"/>
      <c r="D39" s="61"/>
      <c r="E39" s="61"/>
      <c r="F39" s="61"/>
      <c r="G39" s="61"/>
      <c r="H39" s="61"/>
      <c r="I39" s="61"/>
      <c r="J39" s="61"/>
      <c r="K39" s="61"/>
      <c r="L39" s="62"/>
    </row>
    <row r="40" spans="1:12" s="3" customFormat="1" ht="68.25" customHeight="1" x14ac:dyDescent="0.25">
      <c r="A40" s="63" t="s">
        <v>65</v>
      </c>
      <c r="B40" s="64"/>
      <c r="C40" s="64"/>
      <c r="D40" s="64"/>
      <c r="E40" s="64"/>
      <c r="F40" s="64"/>
      <c r="G40" s="64"/>
      <c r="H40" s="64"/>
      <c r="I40" s="64"/>
      <c r="J40" s="64"/>
      <c r="K40" s="64"/>
      <c r="L40" s="65"/>
    </row>
    <row r="41" spans="1:12" s="3" customFormat="1" ht="42.75" customHeight="1" x14ac:dyDescent="0.25">
      <c r="A41" s="57" t="s">
        <v>64</v>
      </c>
      <c r="B41" s="58"/>
      <c r="C41" s="58"/>
      <c r="D41" s="58"/>
      <c r="E41" s="58"/>
      <c r="F41" s="58"/>
      <c r="G41" s="58"/>
      <c r="H41" s="58"/>
      <c r="I41" s="58"/>
      <c r="J41" s="58"/>
      <c r="K41" s="58"/>
      <c r="L41" s="59"/>
    </row>
    <row r="42" spans="1:12" s="3" customFormat="1" ht="93" customHeight="1" x14ac:dyDescent="0.25">
      <c r="A42" s="63" t="s">
        <v>66</v>
      </c>
      <c r="B42" s="64"/>
      <c r="C42" s="64"/>
      <c r="D42" s="64"/>
      <c r="E42" s="64"/>
      <c r="F42" s="64"/>
      <c r="G42" s="64"/>
      <c r="H42" s="64"/>
      <c r="I42" s="64"/>
      <c r="J42" s="64"/>
      <c r="K42" s="64"/>
      <c r="L42" s="65"/>
    </row>
    <row r="43" spans="1:12" ht="110.25" customHeight="1" x14ac:dyDescent="0.25">
      <c r="A43" s="63" t="s">
        <v>72</v>
      </c>
      <c r="B43" s="64"/>
      <c r="C43" s="64"/>
      <c r="D43" s="64"/>
      <c r="E43" s="64"/>
      <c r="F43" s="64"/>
      <c r="G43" s="64"/>
      <c r="H43" s="64"/>
      <c r="I43" s="64"/>
      <c r="J43" s="64"/>
      <c r="K43" s="64"/>
      <c r="L43" s="65"/>
    </row>
    <row r="44" spans="1:12" s="3" customFormat="1" ht="71.099999999999994" customHeight="1" x14ac:dyDescent="0.25">
      <c r="A44" s="63" t="s">
        <v>73</v>
      </c>
      <c r="B44" s="64"/>
      <c r="C44" s="64"/>
      <c r="D44" s="64"/>
      <c r="E44" s="64"/>
      <c r="F44" s="64"/>
      <c r="G44" s="64"/>
      <c r="H44" s="64"/>
      <c r="I44" s="64"/>
      <c r="J44" s="64"/>
      <c r="K44" s="64"/>
      <c r="L44" s="65"/>
    </row>
    <row r="45" spans="1:12" s="3" customFormat="1" ht="50.1" customHeight="1" x14ac:dyDescent="0.25">
      <c r="A45" s="51" t="s">
        <v>74</v>
      </c>
      <c r="B45" s="52"/>
      <c r="C45" s="52"/>
      <c r="D45" s="52"/>
      <c r="E45" s="52"/>
      <c r="F45" s="52"/>
      <c r="G45" s="52"/>
      <c r="H45" s="52"/>
      <c r="I45" s="52"/>
      <c r="J45" s="52"/>
      <c r="K45" s="52"/>
      <c r="L45" s="53"/>
    </row>
    <row r="46" spans="1:12" s="3" customFormat="1" ht="75" customHeight="1" x14ac:dyDescent="0.25">
      <c r="A46" s="51" t="s">
        <v>67</v>
      </c>
      <c r="B46" s="52"/>
      <c r="C46" s="52"/>
      <c r="D46" s="52"/>
      <c r="E46" s="52"/>
      <c r="F46" s="52"/>
      <c r="G46" s="52"/>
      <c r="H46" s="52"/>
      <c r="I46" s="52"/>
      <c r="J46" s="52"/>
      <c r="K46" s="52"/>
      <c r="L46" s="53"/>
    </row>
    <row r="47" spans="1:12" s="3" customFormat="1" ht="79.5" customHeight="1" thickBot="1" x14ac:dyDescent="0.3">
      <c r="A47" s="54" t="s">
        <v>68</v>
      </c>
      <c r="B47" s="55"/>
      <c r="C47" s="55"/>
      <c r="D47" s="55"/>
      <c r="E47" s="55"/>
      <c r="F47" s="55"/>
      <c r="G47" s="55"/>
      <c r="H47" s="55"/>
      <c r="I47" s="55"/>
      <c r="J47" s="55"/>
      <c r="K47" s="55"/>
      <c r="L47" s="56"/>
    </row>
    <row r="48" spans="1:12" s="3" customFormat="1" ht="27.75" customHeight="1" x14ac:dyDescent="0.25">
      <c r="A48" s="6"/>
      <c r="B48" s="6"/>
      <c r="C48" s="40"/>
      <c r="D48" s="40"/>
      <c r="E48" s="40"/>
      <c r="F48" s="40"/>
      <c r="G48" s="7"/>
      <c r="H48" s="7"/>
      <c r="I48" s="7"/>
      <c r="J48" s="7"/>
      <c r="K48" s="7"/>
      <c r="L48" s="5"/>
    </row>
    <row r="49" spans="1:12" s="3" customFormat="1" x14ac:dyDescent="0.25">
      <c r="A49" s="6"/>
      <c r="B49" s="6"/>
      <c r="C49" s="40"/>
      <c r="D49" s="40"/>
      <c r="E49" s="40"/>
      <c r="F49" s="40"/>
      <c r="G49" s="4"/>
      <c r="H49" s="4"/>
      <c r="I49" s="7"/>
      <c r="J49" s="7"/>
      <c r="K49" s="4"/>
      <c r="L49" s="5"/>
    </row>
    <row r="50" spans="1:12" s="3" customFormat="1" x14ac:dyDescent="0.25">
      <c r="A50" s="6"/>
      <c r="B50" s="6"/>
      <c r="C50" s="40"/>
      <c r="D50" s="40"/>
      <c r="E50" s="40"/>
      <c r="F50" s="40"/>
      <c r="G50" s="4"/>
      <c r="H50" s="4"/>
      <c r="I50" s="7"/>
      <c r="J50" s="7"/>
      <c r="K50" s="4"/>
      <c r="L50" s="5"/>
    </row>
    <row r="51" spans="1:12" s="3" customFormat="1" x14ac:dyDescent="0.25">
      <c r="A51" s="6"/>
      <c r="B51" s="6"/>
      <c r="C51" s="40"/>
      <c r="D51" s="40"/>
      <c r="E51" s="40"/>
      <c r="F51" s="40"/>
      <c r="G51" s="4"/>
      <c r="H51" s="4"/>
      <c r="I51" s="7"/>
      <c r="J51" s="7"/>
      <c r="K51" s="4"/>
      <c r="L51" s="5"/>
    </row>
    <row r="52" spans="1:12" s="3" customFormat="1" x14ac:dyDescent="0.25">
      <c r="A52" s="6"/>
      <c r="B52" s="6"/>
      <c r="C52" s="40"/>
      <c r="D52" s="40"/>
      <c r="E52" s="40"/>
      <c r="F52" s="40"/>
      <c r="G52" s="4"/>
      <c r="H52" s="4"/>
      <c r="I52" s="7"/>
      <c r="J52" s="7"/>
      <c r="K52" s="4"/>
      <c r="L52" s="5"/>
    </row>
    <row r="53" spans="1:12" s="3" customFormat="1" x14ac:dyDescent="0.25">
      <c r="A53" s="6"/>
      <c r="B53" s="6"/>
      <c r="C53" s="40"/>
      <c r="D53" s="40"/>
      <c r="E53" s="40"/>
      <c r="F53" s="40"/>
      <c r="G53" s="4"/>
      <c r="H53" s="4"/>
      <c r="I53" s="7"/>
      <c r="J53" s="7"/>
      <c r="K53" s="4"/>
      <c r="L53" s="5"/>
    </row>
    <row r="54" spans="1:12" s="3" customFormat="1" x14ac:dyDescent="0.25">
      <c r="A54" s="6"/>
      <c r="B54" s="6"/>
      <c r="C54" s="40"/>
      <c r="D54" s="40"/>
      <c r="E54" s="40"/>
      <c r="F54" s="40"/>
      <c r="G54" s="4"/>
      <c r="H54" s="4"/>
      <c r="I54" s="7"/>
      <c r="J54" s="7"/>
      <c r="K54" s="4"/>
      <c r="L54" s="5"/>
    </row>
    <row r="55" spans="1:12" s="3" customFormat="1" x14ac:dyDescent="0.25">
      <c r="A55" s="6"/>
      <c r="B55" s="6"/>
      <c r="C55" s="40"/>
      <c r="D55" s="40"/>
      <c r="E55" s="40"/>
      <c r="F55" s="40"/>
      <c r="G55" s="4"/>
      <c r="H55" s="4"/>
      <c r="I55" s="7"/>
      <c r="J55" s="7"/>
      <c r="K55" s="4"/>
      <c r="L55" s="5"/>
    </row>
    <row r="56" spans="1:12" s="3" customFormat="1" x14ac:dyDescent="0.25">
      <c r="A56" s="6"/>
      <c r="B56" s="6"/>
      <c r="C56" s="40"/>
      <c r="D56" s="40"/>
      <c r="E56" s="40"/>
      <c r="F56" s="40"/>
      <c r="G56" s="4"/>
      <c r="H56" s="4"/>
      <c r="I56" s="7"/>
      <c r="J56" s="7"/>
      <c r="K56" s="4"/>
      <c r="L56" s="5"/>
    </row>
  </sheetData>
  <mergeCells count="22">
    <mergeCell ref="A38:L38"/>
    <mergeCell ref="A43:L43"/>
    <mergeCell ref="A44:L44"/>
    <mergeCell ref="G1:L1"/>
    <mergeCell ref="G2:L2"/>
    <mergeCell ref="G3:I3"/>
    <mergeCell ref="G4:I4"/>
    <mergeCell ref="J3:L3"/>
    <mergeCell ref="J4:L4"/>
    <mergeCell ref="G35:K35"/>
    <mergeCell ref="A5:L5"/>
    <mergeCell ref="A7:L7"/>
    <mergeCell ref="A8:L8"/>
    <mergeCell ref="G33:K33"/>
    <mergeCell ref="G34:K34"/>
    <mergeCell ref="A45:L45"/>
    <mergeCell ref="A46:L46"/>
    <mergeCell ref="A47:L47"/>
    <mergeCell ref="A41:L41"/>
    <mergeCell ref="A39:L39"/>
    <mergeCell ref="A42:L42"/>
    <mergeCell ref="A40:L40"/>
  </mergeCells>
  <pageMargins left="0.56999999999999995" right="0.51" top="0.35" bottom="0.54" header="0.24" footer="0.3"/>
  <pageSetup paperSize="9"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vt:lpstr>
      <vt:lpst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2018-08-23T14:03:04Z</dcterms:modified>
</cp:coreProperties>
</file>